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ocuments\FoxVision\CVP IS 18\10 Antaklanio pol priemones 2022-08-08\DocSet\"/>
    </mc:Choice>
  </mc:AlternateContent>
  <bookViews>
    <workbookView xWindow="-28920" yWindow="-108" windowWidth="29040" windowHeight="15840"/>
  </bookViews>
  <sheets>
    <sheet name="Sheet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2" l="1"/>
  <c r="J5" i="2" s="1"/>
  <c r="I4" i="2"/>
  <c r="J4" i="2" s="1"/>
  <c r="I3" i="2"/>
  <c r="J3" i="2" s="1"/>
</calcChain>
</file>

<file path=xl/sharedStrings.xml><?xml version="1.0" encoding="utf-8"?>
<sst xmlns="http://schemas.openxmlformats.org/spreadsheetml/2006/main" count="25" uniqueCount="23">
  <si>
    <t>Pirkimo objekto dalies Nr.</t>
  </si>
  <si>
    <t>Pirkimo dalies pavadinimas</t>
  </si>
  <si>
    <t>Reikalavimai (techninės charakteristikos)</t>
  </si>
  <si>
    <t>vnt.</t>
  </si>
  <si>
    <t>Oftalmologinė viskoelastinė medžiaga švirkštuose su kaniule, naudojama priekinio akies segmento operacijoms</t>
  </si>
  <si>
    <t>Rainelės retraktoriai</t>
  </si>
  <si>
    <t>Skirtas mechaniniam vyzdžio išplėtimui intraokulinės operacijos metu. Panaudojamas atliekant du rageninius pjūvius su 19G oftalmologiniu peiliuku. Instrumentų komplektą sudaro du rainelės plėtikliai įdėti į specialų konteinerį ir du specialūs pincetai, naudojami rainelės plėtiklių suėmimui, įvedimui į priekinę kamerą, manipuliacijoms ir išėmimui. Pincetai su specialiais užraktais. Visas komplektas pateikiamas sterilioje pakuotėje. Visas komplektas skirtas vienkartniam naudojimui.</t>
  </si>
  <si>
    <t>Kompl.</t>
  </si>
  <si>
    <t>Hidrodisekcinė kaniulė</t>
  </si>
  <si>
    <t>Vienkartinė, sterili, įpakuota po 1vnt. 0,4x22 mm, viršūnė išplota vertikalioje plokštumoje.</t>
  </si>
  <si>
    <t>Mato vnt.</t>
  </si>
  <si>
    <r>
      <t>Siūlomos prekės pavadinimas, gamintojas (</t>
    </r>
    <r>
      <rPr>
        <b/>
        <i/>
        <sz val="12"/>
        <color theme="1"/>
        <rFont val="Times New Roman"/>
        <family val="1"/>
        <charset val="186"/>
      </rPr>
      <t>privaloma užpildyti</t>
    </r>
    <r>
      <rPr>
        <b/>
        <sz val="12"/>
        <color theme="1"/>
        <rFont val="Times New Roman"/>
        <family val="1"/>
        <charset val="186"/>
      </rPr>
      <t>)</t>
    </r>
  </si>
  <si>
    <t>Vieneto įkainis, EUR (be PVM)</t>
  </si>
  <si>
    <t>Bendra kaina, EUR (be PVM)</t>
  </si>
  <si>
    <t>Bendra kaina, EUR (su PVM)</t>
  </si>
  <si>
    <r>
      <t>Tiekėjo siūlomų prekių techninės charakteristikos (</t>
    </r>
    <r>
      <rPr>
        <b/>
        <i/>
        <sz val="11"/>
        <color theme="1"/>
        <rFont val="Times New Roman"/>
        <family val="1"/>
        <charset val="186"/>
      </rPr>
      <t>privaloma užpildyti</t>
    </r>
    <r>
      <rPr>
        <b/>
        <sz val="11"/>
        <color theme="1"/>
        <rFont val="Times New Roman"/>
        <family val="1"/>
        <charset val="186"/>
      </rPr>
      <t>)</t>
    </r>
  </si>
  <si>
    <t>Preliminarus poreikis 12 mėn.</t>
  </si>
  <si>
    <t>Sterili viskoelastinė medžiaga kataraktos operacijoms švirkštuose su kaniule, 2.0% natrio hialuronatas 0,7 – 1,1 ml. Molekulinė masė: 3,2 – 3,5 mln. daltonų. pH: 6,8 – 7,6. Laikymo sąlygos: 2°C - 25°C</t>
  </si>
  <si>
    <t>Eyefill SC,
Valeant Med Sp.z o.o.</t>
  </si>
  <si>
    <t>Sterili viskoelastinė medžiaga kataraktos operacijoms švirkštuose su kaniule, 2.0% natrio hialuronatas 0,9 ml.
Molekulinė masė: 3,2 – 3,5 mln. daltonų.
pH: 6,8 – 7,6
Laikymo sąlygos: 2°C - 25°C</t>
  </si>
  <si>
    <t>APX 200,
APX Ophthalmology Ltd.</t>
  </si>
  <si>
    <t>Skirtas mechaniniam vyzdžio išplėtimui intraokulinės operacijos metu.
Panaudojamas atliekant du rageninius pjūvius su 19G oftalmologiniu peiliuku. Instrumentų komplektą sudaro du rainelės plėtikliai įdėti į specialų konteinerį ir du specialūs pincetai, naudojami rainelės plėtiklių suėmimui, įvedimui į priekinę kamerą, manipuliacijoms ir išėmimui. Pincetai su specialiais užraktais. Visas komplektas pateikiamas sterilioje pakuotėje. Komplektas skirtas vienkartiniam naudojimui.</t>
  </si>
  <si>
    <t>M2273C,
Sterimedix
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</si>
</sst>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43" fontId="0" fillId="0" borderId="1" xfId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tabSelected="1" zoomScale="70" zoomScaleNormal="70" workbookViewId="0">
      <selection activeCell="G5" sqref="G5"/>
    </sheetView>
  </sheetViews>
  <sheetFormatPr defaultRowHeight="14.4"/>
  <cols>
    <col min="1" max="1" width="10.109375" customWidth="1"/>
    <col min="2" max="2" width="22" customWidth="1"/>
    <col min="3" max="3" width="49.88671875" customWidth="1"/>
    <col min="6" max="6" width="23.88671875" customWidth="1"/>
    <col min="7" max="7" width="45.6640625" customWidth="1"/>
    <col min="9" max="9" width="11.21875" customWidth="1"/>
    <col min="10" max="10" width="11.77734375" customWidth="1"/>
  </cols>
  <sheetData>
    <row r="1" spans="1:10" ht="159" thickBot="1">
      <c r="A1" s="10" t="s">
        <v>0</v>
      </c>
      <c r="B1" s="10" t="s">
        <v>1</v>
      </c>
      <c r="C1" s="11" t="s">
        <v>2</v>
      </c>
      <c r="D1" s="10" t="s">
        <v>10</v>
      </c>
      <c r="E1" s="12" t="s">
        <v>16</v>
      </c>
      <c r="F1" s="3" t="s">
        <v>11</v>
      </c>
      <c r="G1" s="17" t="s">
        <v>15</v>
      </c>
      <c r="H1" s="13" t="s">
        <v>12</v>
      </c>
      <c r="I1" s="13" t="s">
        <v>13</v>
      </c>
      <c r="J1" s="13" t="s">
        <v>14</v>
      </c>
    </row>
    <row r="2" spans="1:10" ht="15" thickBot="1">
      <c r="A2" s="14">
        <v>1</v>
      </c>
      <c r="B2" s="14">
        <v>2</v>
      </c>
      <c r="C2" s="14">
        <v>3</v>
      </c>
      <c r="D2" s="14">
        <v>4</v>
      </c>
      <c r="E2" s="15">
        <v>5</v>
      </c>
      <c r="F2" s="14">
        <v>6</v>
      </c>
      <c r="G2" s="18">
        <v>7</v>
      </c>
      <c r="H2" s="14">
        <v>8</v>
      </c>
      <c r="I2" s="14">
        <v>9</v>
      </c>
      <c r="J2" s="14">
        <v>10</v>
      </c>
    </row>
    <row r="3" spans="1:10" ht="141" thickBot="1">
      <c r="A3" s="16">
        <v>24</v>
      </c>
      <c r="B3" s="7" t="s">
        <v>4</v>
      </c>
      <c r="C3" s="2" t="s">
        <v>17</v>
      </c>
      <c r="D3" s="1" t="s">
        <v>3</v>
      </c>
      <c r="E3" s="9">
        <v>800</v>
      </c>
      <c r="F3" s="5" t="s">
        <v>18</v>
      </c>
      <c r="G3" s="6" t="s">
        <v>19</v>
      </c>
      <c r="H3" s="19">
        <v>9</v>
      </c>
      <c r="I3" s="19">
        <f>H3*E3</f>
        <v>7200</v>
      </c>
      <c r="J3" s="19">
        <f>I3*1.05</f>
        <v>7560</v>
      </c>
    </row>
    <row r="4" spans="1:10" ht="156.6" thickBot="1">
      <c r="A4" s="16">
        <v>38</v>
      </c>
      <c r="B4" s="4" t="s">
        <v>5</v>
      </c>
      <c r="C4" s="2" t="s">
        <v>6</v>
      </c>
      <c r="D4" s="1" t="s">
        <v>7</v>
      </c>
      <c r="E4" s="9">
        <v>15</v>
      </c>
      <c r="F4" s="5" t="s">
        <v>20</v>
      </c>
      <c r="G4" s="6" t="s">
        <v>21</v>
      </c>
      <c r="H4" s="19">
        <v>98</v>
      </c>
      <c r="I4" s="19">
        <f>E4*H4</f>
        <v>1470</v>
      </c>
      <c r="J4" s="19">
        <f>I4*1.05</f>
        <v>1543.5</v>
      </c>
    </row>
    <row r="5" spans="1:10" ht="47.4" thickBot="1">
      <c r="A5" s="16">
        <v>82</v>
      </c>
      <c r="B5" s="4" t="s">
        <v>8</v>
      </c>
      <c r="C5" s="2" t="s">
        <v>9</v>
      </c>
      <c r="D5" s="1" t="s">
        <v>3</v>
      </c>
      <c r="E5" s="8">
        <v>25</v>
      </c>
      <c r="F5" s="20" t="s">
        <v>22</v>
      </c>
      <c r="G5" s="21" t="s">
        <v>9</v>
      </c>
      <c r="H5" s="19">
        <v>0.85</v>
      </c>
      <c r="I5" s="19">
        <f>E5*H5</f>
        <v>21.25</v>
      </c>
      <c r="J5" s="19">
        <f>I5*1.05</f>
        <v>22.3125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Windows User</cp:lastModifiedBy>
  <cp:lastPrinted>2022-08-07T09:01:11Z</cp:lastPrinted>
  <dcterms:created xsi:type="dcterms:W3CDTF">2020-03-31T05:15:27Z</dcterms:created>
  <dcterms:modified xsi:type="dcterms:W3CDTF">2022-08-07T09:01:20Z</dcterms:modified>
</cp:coreProperties>
</file>